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نقطو التوازن" sheetId="1" r:id="rId1"/>
  </sheets>
  <calcPr calcId="124519"/>
</workbook>
</file>

<file path=xl/calcChain.xml><?xml version="1.0" encoding="utf-8"?>
<calcChain xmlns="http://schemas.openxmlformats.org/spreadsheetml/2006/main">
  <c r="H15" i="1"/>
  <c r="G11"/>
  <c r="H3"/>
  <c r="F9" s="1"/>
  <c r="F11" s="1"/>
  <c r="F21" l="1"/>
  <c r="F22" s="1"/>
  <c r="G22" s="1"/>
  <c r="F10"/>
  <c r="G10" s="1"/>
  <c r="F23" l="1"/>
  <c r="G23" s="1"/>
</calcChain>
</file>

<file path=xl/sharedStrings.xml><?xml version="1.0" encoding="utf-8"?>
<sst xmlns="http://schemas.openxmlformats.org/spreadsheetml/2006/main" count="18" uniqueCount="9">
  <si>
    <t>التدفق النقدي</t>
  </si>
  <si>
    <t>قيمة الآلة</t>
  </si>
  <si>
    <t>عائد مفترض</t>
  </si>
  <si>
    <t>الهامش</t>
  </si>
  <si>
    <t>التكلفة</t>
  </si>
  <si>
    <t>فترة التمويل</t>
  </si>
  <si>
    <t>عائد تمويل المتمول =</t>
  </si>
  <si>
    <t>عائد تمويل الممول  =</t>
  </si>
  <si>
    <t>تكلفة التمويل (ك)   =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</si>
</sst>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.0000_-;_-* #,##0.0000\-;_-* &quot;-&quot;??_-;_-@_-"/>
    <numFmt numFmtId="165" formatCode="0.0000%"/>
    <numFmt numFmtId="166" formatCode="0.00000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Muna Regul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readingOrder="2"/>
    </xf>
    <xf numFmtId="10" fontId="0" fillId="0" borderId="0" xfId="2" applyNumberFormat="1" applyFont="1"/>
    <xf numFmtId="165" fontId="0" fillId="0" borderId="0" xfId="2" applyNumberFormat="1" applyFont="1"/>
    <xf numFmtId="164" fontId="0" fillId="0" borderId="0" xfId="1" applyNumberFormat="1" applyFont="1" applyAlignment="1">
      <alignment horizontal="right" indent="2"/>
    </xf>
    <xf numFmtId="164" fontId="0" fillId="0" borderId="0" xfId="1" applyNumberFormat="1" applyFont="1" applyAlignment="1">
      <alignment horizontal="right"/>
    </xf>
    <xf numFmtId="166" fontId="0" fillId="0" borderId="0" xfId="0" applyNumberFormat="1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5" xfId="0" applyFill="1" applyBorder="1" applyAlignment="1">
      <alignment horizontal="center"/>
    </xf>
    <xf numFmtId="0" fontId="0" fillId="0" borderId="3" xfId="0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rightToLeft="1" tabSelected="1" workbookViewId="0">
      <selection activeCell="C20" sqref="C20"/>
    </sheetView>
  </sheetViews>
  <sheetFormatPr defaultRowHeight="14.25"/>
  <cols>
    <col min="5" max="5" width="14.125" bestFit="1" customWidth="1"/>
    <col min="6" max="6" width="11.875" bestFit="1" customWidth="1"/>
    <col min="13" max="13" width="13.75" bestFit="1" customWidth="1"/>
  </cols>
  <sheetData>
    <row r="1" spans="1:14">
      <c r="E1" s="12"/>
    </row>
    <row r="2" spans="1:14">
      <c r="D2" s="12"/>
      <c r="E2" s="14"/>
      <c r="F2" s="9" t="s">
        <v>1</v>
      </c>
      <c r="G2" s="9" t="s">
        <v>3</v>
      </c>
      <c r="H2" s="9" t="s">
        <v>4</v>
      </c>
    </row>
    <row r="3" spans="1:14">
      <c r="D3" s="12"/>
      <c r="E3" s="15"/>
      <c r="F3" s="8">
        <v>100</v>
      </c>
      <c r="G3" s="8">
        <v>0</v>
      </c>
      <c r="H3" s="8">
        <f>F3-G3</f>
        <v>100</v>
      </c>
    </row>
    <row r="4" spans="1:14">
      <c r="E4" s="7" t="s">
        <v>0</v>
      </c>
      <c r="F4" s="8">
        <v>300</v>
      </c>
      <c r="G4" s="11"/>
      <c r="H4" s="13"/>
    </row>
    <row r="5" spans="1:14">
      <c r="E5" s="7" t="s">
        <v>5</v>
      </c>
      <c r="F5" s="8">
        <v>12</v>
      </c>
      <c r="G5" s="10"/>
      <c r="H5" s="12"/>
    </row>
    <row r="6" spans="1:14">
      <c r="E6" s="7" t="s">
        <v>2</v>
      </c>
      <c r="F6" s="8">
        <v>1.0429999999999999</v>
      </c>
      <c r="G6" s="10"/>
      <c r="H6" s="12"/>
    </row>
    <row r="9" spans="1:14">
      <c r="E9" t="s">
        <v>8</v>
      </c>
      <c r="F9" s="6">
        <f>(F4-H3*F6^(F5+1))/F6^(F5+1)</f>
        <v>73.550250624802715</v>
      </c>
    </row>
    <row r="10" spans="1:14">
      <c r="E10" t="s">
        <v>7</v>
      </c>
      <c r="F10" s="4">
        <f>(F4/(H3+F9))^(1/13)</f>
        <v>1.0429999999999999</v>
      </c>
      <c r="G10" s="2">
        <f>(F10-1)</f>
        <v>4.2999999999999927E-2</v>
      </c>
    </row>
    <row r="11" spans="1:14">
      <c r="E11" t="s">
        <v>6</v>
      </c>
      <c r="F11" s="5">
        <f>((H3+F9)/H3)^(1/13)</f>
        <v>1.043319504758693</v>
      </c>
      <c r="G11" s="2">
        <f>(F11-1)</f>
        <v>4.331950475869295E-2</v>
      </c>
      <c r="N11" s="3"/>
    </row>
    <row r="13" spans="1:14" ht="26.25">
      <c r="A13" s="1"/>
    </row>
    <row r="14" spans="1:14">
      <c r="E14" s="14"/>
      <c r="F14" s="9" t="s">
        <v>1</v>
      </c>
      <c r="G14" s="9" t="s">
        <v>3</v>
      </c>
      <c r="H14" s="9" t="s">
        <v>4</v>
      </c>
    </row>
    <row r="15" spans="1:14">
      <c r="E15" s="15"/>
      <c r="F15" s="8">
        <v>20000</v>
      </c>
      <c r="G15" s="8">
        <v>8000</v>
      </c>
      <c r="H15" s="8">
        <f>F15-G15</f>
        <v>12000</v>
      </c>
    </row>
    <row r="16" spans="1:14">
      <c r="E16" s="7" t="s">
        <v>0</v>
      </c>
      <c r="F16" s="8">
        <v>14740</v>
      </c>
      <c r="G16" s="11"/>
      <c r="H16" s="13"/>
    </row>
    <row r="17" spans="5:8">
      <c r="E17" s="7" t="s">
        <v>5</v>
      </c>
      <c r="F17" s="8">
        <v>12</v>
      </c>
      <c r="G17" s="10"/>
      <c r="H17" s="12"/>
    </row>
    <row r="18" spans="5:8">
      <c r="E18" s="7" t="s">
        <v>2</v>
      </c>
      <c r="F18" s="8">
        <v>1.0079</v>
      </c>
      <c r="G18" s="10"/>
      <c r="H18" s="12"/>
    </row>
    <row r="21" spans="5:8">
      <c r="E21" t="s">
        <v>8</v>
      </c>
      <c r="F21" s="6">
        <f>(F16-H15*F18^(F17+1))/F18^(F17+1)</f>
        <v>1306.710113842576</v>
      </c>
    </row>
    <row r="22" spans="5:8">
      <c r="E22" t="s">
        <v>7</v>
      </c>
      <c r="F22" s="4">
        <f>(F16/(H15+F21))^(1/13)</f>
        <v>1.0079</v>
      </c>
      <c r="G22" s="2">
        <f>(F22-1)</f>
        <v>7.9000000000000181E-3</v>
      </c>
    </row>
    <row r="23" spans="5:8">
      <c r="E23" t="s">
        <v>6</v>
      </c>
      <c r="F23" s="5">
        <f>((H15+F21)/H15)^(1/13)</f>
        <v>1.0079825983957265</v>
      </c>
      <c r="G23" s="2">
        <f>(F23-1)</f>
        <v>7.982598395726459E-3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نقطو التوازن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d.samir</dc:creator>
  <cp:lastModifiedBy>Mohamed Mostafa Salama</cp:lastModifiedBy>
  <dcterms:created xsi:type="dcterms:W3CDTF">2011-12-21T20:26:56Z</dcterms:created>
  <dcterms:modified xsi:type="dcterms:W3CDTF">2011-12-22T21:12:59Z</dcterms:modified>
</cp:coreProperties>
</file>